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aca\GDDKIA BREJDYNY CHODNIK\CD v03\KI\"/>
    </mc:Choice>
  </mc:AlternateContent>
  <xr:revisionPtr revIDLastSave="0" documentId="8_{79E5F9A1-CA99-4B44-82F7-E5A43520ED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I" sheetId="34" r:id="rId1"/>
    <sheet name="Arkusz1" sheetId="35" r:id="rId2"/>
  </sheets>
  <definedNames>
    <definedName name="_C">#REF!</definedName>
    <definedName name="dane">#REF!</definedName>
    <definedName name="kurs">4.2735</definedName>
    <definedName name="_xlnm.Print_Area" localSheetId="0">KI!$A$1:$H$46</definedName>
    <definedName name="_xlnm.Print_Titles" localSheetId="0">KI!$3:$6</definedName>
  </definedNames>
  <calcPr calcId="191029"/>
</workbook>
</file>

<file path=xl/calcChain.xml><?xml version="1.0" encoding="utf-8"?>
<calcChain xmlns="http://schemas.openxmlformats.org/spreadsheetml/2006/main">
  <c r="H46" i="34" l="1"/>
  <c r="G13" i="34"/>
  <c r="H13" i="34" s="1"/>
  <c r="G25" i="34" l="1"/>
  <c r="H25" i="34" s="1"/>
  <c r="G43" i="34"/>
  <c r="H43" i="34" s="1"/>
  <c r="G44" i="34"/>
  <c r="H44" i="34" s="1"/>
  <c r="G42" i="34"/>
  <c r="G38" i="34"/>
  <c r="H38" i="34" s="1"/>
  <c r="G37" i="34"/>
  <c r="H37" i="34" s="1"/>
  <c r="G33" i="34"/>
  <c r="H33" i="34" s="1"/>
  <c r="G32" i="34"/>
  <c r="H32" i="34" s="1"/>
  <c r="G21" i="34"/>
  <c r="H21" i="34" s="1"/>
  <c r="G45" i="34" l="1"/>
  <c r="G26" i="34"/>
  <c r="H26" i="34" s="1"/>
  <c r="G34" i="34"/>
  <c r="H34" i="34" s="1"/>
  <c r="H42" i="34"/>
  <c r="C37" i="35" l="1"/>
  <c r="C38" i="35" s="1"/>
  <c r="F8" i="34"/>
  <c r="G14" i="34" l="1"/>
  <c r="H14" i="34" s="1"/>
  <c r="G15" i="34"/>
  <c r="H15" i="34" s="1"/>
  <c r="G39" i="34"/>
  <c r="H39" i="34" s="1"/>
  <c r="G8" i="34" l="1"/>
  <c r="G9" i="34" s="1"/>
  <c r="G11" i="34"/>
  <c r="H11" i="34" s="1"/>
  <c r="G36" i="34"/>
  <c r="G40" i="34" s="1"/>
  <c r="G29" i="34"/>
  <c r="H29" i="34" s="1"/>
  <c r="G28" i="34"/>
  <c r="G22" i="34"/>
  <c r="G23" i="34" s="1"/>
  <c r="H23" i="34" s="1"/>
  <c r="G18" i="34"/>
  <c r="H18" i="34" s="1"/>
  <c r="G12" i="34"/>
  <c r="H12" i="34" s="1"/>
  <c r="G30" i="34" l="1"/>
  <c r="H36" i="34"/>
  <c r="H40" i="34" s="1"/>
  <c r="H22" i="34"/>
  <c r="H28" i="34"/>
  <c r="H8" i="34"/>
  <c r="H9" i="34" s="1"/>
  <c r="H45" i="34" l="1"/>
  <c r="K45" i="34"/>
  <c r="G16" i="34" l="1"/>
  <c r="K30" i="34" l="1"/>
  <c r="K23" i="34"/>
  <c r="G19" i="34" l="1"/>
  <c r="G46" i="34" s="1"/>
  <c r="K9" i="34"/>
  <c r="H30" i="34"/>
  <c r="K19" i="34" l="1"/>
  <c r="K16" i="34"/>
  <c r="K46" i="34" l="1"/>
  <c r="H16" i="34"/>
  <c r="H19" i="34"/>
</calcChain>
</file>

<file path=xl/sharedStrings.xml><?xml version="1.0" encoding="utf-8"?>
<sst xmlns="http://schemas.openxmlformats.org/spreadsheetml/2006/main" count="152" uniqueCount="104">
  <si>
    <t>Jednostka</t>
  </si>
  <si>
    <t>Nazwa</t>
  </si>
  <si>
    <t>Ilość</t>
  </si>
  <si>
    <t>ROBOTY PRZYGOTOWAWCZE</t>
  </si>
  <si>
    <t>km</t>
  </si>
  <si>
    <t>m2</t>
  </si>
  <si>
    <t>szt.</t>
  </si>
  <si>
    <t>m</t>
  </si>
  <si>
    <t>RAZEM:</t>
  </si>
  <si>
    <t>ROBOTY ZIEMNE</t>
  </si>
  <si>
    <t>m3</t>
  </si>
  <si>
    <t>PODBUDOWY</t>
  </si>
  <si>
    <t>ROBOTY WYKOŃCZENIOWE</t>
  </si>
  <si>
    <t>ELEMENTY ULIC</t>
  </si>
  <si>
    <t>(netto)</t>
  </si>
  <si>
    <t>ryczałt</t>
  </si>
  <si>
    <t xml:space="preserve">WARUNKI OGÓLNE </t>
  </si>
  <si>
    <t>1.1.</t>
  </si>
  <si>
    <t>2.1.</t>
  </si>
  <si>
    <t>6.2.</t>
  </si>
  <si>
    <t>8.1.</t>
  </si>
  <si>
    <t>8.2.</t>
  </si>
  <si>
    <t>D-M-00.00.00</t>
  </si>
  <si>
    <t xml:space="preserve">Cena jedn. netto
(zł) </t>
  </si>
  <si>
    <t>Wartość netto (zł)</t>
  </si>
  <si>
    <t>Wartość brutto (zł)</t>
  </si>
  <si>
    <t>D-01.00.00.</t>
  </si>
  <si>
    <t>D-01.01.01.</t>
  </si>
  <si>
    <t>D-02.00.00</t>
  </si>
  <si>
    <t>D-04.00.00</t>
  </si>
  <si>
    <t>D-04.04.02</t>
  </si>
  <si>
    <t>D-06.00.00</t>
  </si>
  <si>
    <t>D-06.01.01</t>
  </si>
  <si>
    <t>D-08.00.00</t>
  </si>
  <si>
    <t>D-08.01.02</t>
  </si>
  <si>
    <t>D-08.03.01</t>
  </si>
  <si>
    <t>Nr grupy kosztów</t>
  </si>
  <si>
    <t>D-02.03.01.</t>
  </si>
  <si>
    <t>D-01.02.04.</t>
  </si>
  <si>
    <t>Rozebranie słupków "U" prowadzących</t>
  </si>
  <si>
    <t>Obrzeża betonowe 8x30x100cm</t>
  </si>
  <si>
    <t>6.1.</t>
  </si>
  <si>
    <t xml:space="preserve">Wymagania ogólne </t>
  </si>
  <si>
    <t>2.2.</t>
  </si>
  <si>
    <t>2.3.</t>
  </si>
  <si>
    <t>2.4.</t>
  </si>
  <si>
    <t>D-04.01.01</t>
  </si>
  <si>
    <t>4.1</t>
  </si>
  <si>
    <t>Uszczelnienie styku krawężnika z nawierzchnią istniejącej jezdni o wymiarach 5x4 cm masą zalewową</t>
  </si>
  <si>
    <t>8.3.</t>
  </si>
  <si>
    <t>oznaczenia STWiORB</t>
  </si>
  <si>
    <t>STWiORB</t>
  </si>
  <si>
    <t xml:space="preserve">Odtworzenie trasy i punktów wysokościowych </t>
  </si>
  <si>
    <t>D-07.00.00</t>
  </si>
  <si>
    <t xml:space="preserve">URZĄDZENIA BEZPIECZEŃSTWA RUCH </t>
  </si>
  <si>
    <t>D-07.02.01</t>
  </si>
  <si>
    <t>D-07.06.02</t>
  </si>
  <si>
    <t>SP-10.30.00</t>
  </si>
  <si>
    <t>mapa z pomiaru powykonawczego</t>
  </si>
  <si>
    <t>ryczalt</t>
  </si>
  <si>
    <t xml:space="preserve"> SP-30.40.00</t>
  </si>
  <si>
    <t>POZOSTAŁE</t>
  </si>
  <si>
    <t>7</t>
  </si>
  <si>
    <t>Urządzenia zabezpieczjace ruch pieszych - wygrodzenie typu U12a</t>
  </si>
  <si>
    <t>PB i PW w zakresie wykonania projektu stałej organizacji ruchu i uzyskania klauzuli</t>
  </si>
  <si>
    <t>9.1</t>
  </si>
  <si>
    <t>9.2</t>
  </si>
  <si>
    <t>9.3</t>
  </si>
  <si>
    <t xml:space="preserve">cięcie krawędzi konstrukcji nawierzchni w linii krawężnika </t>
  </si>
  <si>
    <t>Korytowanie wraz z profilowaniem i zagęszczeniem podłoża (w istn. korpusie drogowym)</t>
  </si>
  <si>
    <t xml:space="preserve">Umocnienie powierzchni skarp i rowów - plantowanie </t>
  </si>
  <si>
    <t>Umocnienie powierzchnie skarp i rowów, pow. płaskich  humusem - grubość 15 cm, obsianiem mieszanką traw i pielęgnacją</t>
  </si>
  <si>
    <t>Krawężniki betonowe 20x30x100cm</t>
  </si>
  <si>
    <t xml:space="preserve">Nasypy wykonane mechanicznie z pozyskaniem i transportem gruntu kategorii I-II. </t>
  </si>
  <si>
    <t>3,6</t>
  </si>
  <si>
    <t>3,9</t>
  </si>
  <si>
    <t>4,64</t>
  </si>
  <si>
    <t>5,65</t>
  </si>
  <si>
    <t>4,8</t>
  </si>
  <si>
    <t>4,2</t>
  </si>
  <si>
    <t>5,5</t>
  </si>
  <si>
    <t>6</t>
  </si>
  <si>
    <t>5,2</t>
  </si>
  <si>
    <t>=A1+A2</t>
  </si>
  <si>
    <t>215*0,3</t>
  </si>
  <si>
    <t>120*0,1=12</t>
  </si>
  <si>
    <t>D-01.02.02a.</t>
  </si>
  <si>
    <t>Oznakowanie pionowe - ustawienie znaków (znaki przestawione)</t>
  </si>
  <si>
    <t>8.4.</t>
  </si>
  <si>
    <t>3.1.</t>
  </si>
  <si>
    <t>4.2</t>
  </si>
  <si>
    <t>7.1.</t>
  </si>
  <si>
    <t>7.2.</t>
  </si>
  <si>
    <t>D-05.00.00</t>
  </si>
  <si>
    <t>5.1</t>
  </si>
  <si>
    <t>D-05.03.23</t>
  </si>
  <si>
    <t xml:space="preserve">Demontaż znaków pionowych (do przestawienia) </t>
  </si>
  <si>
    <t xml:space="preserve">wywóz niewykorzystanej ziemi urodzajnej </t>
  </si>
  <si>
    <t xml:space="preserve">Nawierzchnia chodnika z kostki betonowej </t>
  </si>
  <si>
    <t xml:space="preserve">Podbudowa zasadnicza z mieszanki kruszywa niezwiązanego 0/31.5, C90/3 - grubość 15 cm </t>
  </si>
  <si>
    <t>PB i PW w zakresie wykonania projektu organizacji ruchu na czas robót z uzyskaniem klauzuli</t>
  </si>
  <si>
    <t xml:space="preserve">Zdjęcie warstwy ziemi urodzajnej o średniej grubość 30 cm </t>
  </si>
  <si>
    <t>2.5.</t>
  </si>
  <si>
    <t>Przebudowa drogi krajowej nr 59 od km 51+173 do km 51+220– budowa chodnika ( strona prawa)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</si>
</sst>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z_ł_-;\-* #,##0.00\ _z_ł_-;_-* &quot;-&quot;??\ _z_ł_-;_-@_-"/>
    <numFmt numFmtId="165" formatCode="#,##0.0"/>
    <numFmt numFmtId="166" formatCode="#,##0.000"/>
    <numFmt numFmtId="167" formatCode="_-* #,##0.00\ _z_ł_-;\-* #,##0.00\ _z_ł_-;_-* \-??\ _z_ł_-;_-@_-"/>
    <numFmt numFmtId="168" formatCode="0.0"/>
  </numFmts>
  <fonts count="47">
    <font>
      <sz val="1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color rgb="FFFF0000"/>
      <name val="Arial CE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rgb="FFFF0000"/>
      <name val="Times New Roman"/>
      <family val="1"/>
      <charset val="238"/>
    </font>
    <font>
      <b/>
      <i/>
      <u/>
      <sz val="12"/>
      <color rgb="FFFF0000"/>
      <name val="Arial CE"/>
      <family val="2"/>
      <charset val="238"/>
    </font>
    <font>
      <b/>
      <i/>
      <u/>
      <sz val="10"/>
      <color rgb="FFFF0000"/>
      <name val="Arial CE"/>
      <family val="2"/>
      <charset val="238"/>
    </font>
    <font>
      <b/>
      <sz val="10"/>
      <color rgb="FFFF0000"/>
      <name val="Times New Roman"/>
      <family val="1"/>
      <charset val="238"/>
    </font>
    <font>
      <b/>
      <i/>
      <u/>
      <sz val="12"/>
      <color rgb="FFFF0000"/>
      <name val="Times New Roman"/>
      <family val="1"/>
      <charset val="238"/>
    </font>
    <font>
      <sz val="10"/>
      <color rgb="FFFF0000"/>
      <name val="Arial CE"/>
      <family val="2"/>
      <charset val="238"/>
    </font>
    <font>
      <b/>
      <sz val="12"/>
      <color rgb="FFFF0000"/>
      <name val="Times New Roman"/>
      <family val="1"/>
      <charset val="238"/>
    </font>
    <font>
      <sz val="10"/>
      <name val="Arial CE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sz val="10"/>
      <name val="Arial CE"/>
      <family val="2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64"/>
      </patternFill>
    </fill>
    <fill>
      <patternFill patternType="solid">
        <fgColor theme="5" tint="-0.249977111117893"/>
        <bgColor indexed="27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39997558519241921"/>
        <bgColor indexed="27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27"/>
      </patternFill>
    </fill>
    <fill>
      <patternFill patternType="solid">
        <fgColor theme="3" tint="0.39997558519241921"/>
        <bgColor indexed="64"/>
      </patternFill>
    </fill>
    <fill>
      <patternFill patternType="solid">
        <fgColor indexed="47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</fills>
  <borders count="6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6" fillId="0" borderId="0"/>
    <xf numFmtId="0" fontId="11" fillId="0" borderId="0"/>
    <xf numFmtId="0" fontId="8" fillId="0" borderId="0"/>
    <xf numFmtId="0" fontId="5" fillId="0" borderId="0"/>
    <xf numFmtId="167" fontId="19" fillId="0" borderId="0" applyBorder="0" applyProtection="0"/>
    <xf numFmtId="0" fontId="20" fillId="0" borderId="0"/>
    <xf numFmtId="0" fontId="21" fillId="0" borderId="0"/>
    <xf numFmtId="0" fontId="21" fillId="0" borderId="0"/>
    <xf numFmtId="0" fontId="4" fillId="0" borderId="0"/>
    <xf numFmtId="0" fontId="22" fillId="0" borderId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4" fillId="10" borderId="41" applyNumberFormat="0" applyAlignment="0" applyProtection="0"/>
    <xf numFmtId="0" fontId="25" fillId="17" borderId="42" applyNumberFormat="0" applyAlignment="0" applyProtection="0"/>
    <xf numFmtId="164" fontId="8" fillId="0" borderId="0" applyFill="0" applyBorder="0" applyAlignment="0" applyProtection="0"/>
    <xf numFmtId="0" fontId="26" fillId="0" borderId="43" applyNumberFormat="0" applyFill="0" applyAlignment="0" applyProtection="0"/>
    <xf numFmtId="0" fontId="27" fillId="18" borderId="44" applyNumberFormat="0" applyAlignment="0" applyProtection="0"/>
    <xf numFmtId="0" fontId="28" fillId="0" borderId="45" applyNumberFormat="0" applyFill="0" applyAlignment="0" applyProtection="0"/>
    <xf numFmtId="0" fontId="29" fillId="0" borderId="46" applyNumberFormat="0" applyFill="0" applyAlignment="0" applyProtection="0"/>
    <xf numFmtId="0" fontId="30" fillId="0" borderId="47" applyNumberFormat="0" applyFill="0" applyAlignment="0" applyProtection="0"/>
    <xf numFmtId="0" fontId="3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1" fillId="17" borderId="41" applyNumberFormat="0" applyAlignment="0" applyProtection="0"/>
    <xf numFmtId="0" fontId="22" fillId="0" borderId="0" applyNumberFormat="0" applyFill="0" applyBorder="0" applyProtection="0">
      <alignment vertical="top" wrapText="1"/>
    </xf>
    <xf numFmtId="0" fontId="32" fillId="0" borderId="48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2" fillId="11" borderId="49" applyNumberFormat="0" applyAlignment="0" applyProtection="0"/>
    <xf numFmtId="0" fontId="3" fillId="0" borderId="0"/>
    <xf numFmtId="0" fontId="3" fillId="0" borderId="0"/>
    <xf numFmtId="0" fontId="11" fillId="0" borderId="0"/>
    <xf numFmtId="0" fontId="3" fillId="0" borderId="0"/>
  </cellStyleXfs>
  <cellXfs count="137">
    <xf numFmtId="0" fontId="0" fillId="0" borderId="0" xfId="0"/>
    <xf numFmtId="4" fontId="10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right" vertical="center"/>
    </xf>
    <xf numFmtId="4" fontId="12" fillId="0" borderId="0" xfId="0" applyNumberFormat="1" applyFont="1" applyAlignment="1">
      <alignment horizontal="right" vertical="center"/>
    </xf>
    <xf numFmtId="4" fontId="16" fillId="0" borderId="0" xfId="0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4" fontId="17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37" fillId="0" borderId="22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3" fontId="37" fillId="0" borderId="1" xfId="0" applyNumberFormat="1" applyFont="1" applyBorder="1" applyAlignment="1">
      <alignment horizontal="center" vertical="center" wrapText="1"/>
    </xf>
    <xf numFmtId="4" fontId="37" fillId="0" borderId="1" xfId="0" applyNumberFormat="1" applyFont="1" applyBorder="1" applyAlignment="1">
      <alignment horizontal="center" vertical="center" wrapText="1"/>
    </xf>
    <xf numFmtId="0" fontId="37" fillId="0" borderId="23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 wrapText="1"/>
    </xf>
    <xf numFmtId="4" fontId="39" fillId="3" borderId="25" xfId="0" applyNumberFormat="1" applyFont="1" applyFill="1" applyBorder="1" applyAlignment="1">
      <alignment horizontal="right" vertical="center" wrapText="1"/>
    </xf>
    <xf numFmtId="4" fontId="39" fillId="3" borderId="3" xfId="0" applyNumberFormat="1" applyFont="1" applyFill="1" applyBorder="1" applyAlignment="1">
      <alignment horizontal="right" vertical="center" wrapText="1"/>
    </xf>
    <xf numFmtId="0" fontId="38" fillId="4" borderId="26" xfId="0" applyFont="1" applyFill="1" applyBorder="1" applyAlignment="1">
      <alignment horizontal="center" vertical="center" wrapText="1"/>
    </xf>
    <xf numFmtId="0" fontId="37" fillId="0" borderId="8" xfId="0" applyFont="1" applyBorder="1" applyAlignment="1">
      <alignment vertical="center" wrapText="1"/>
    </xf>
    <xf numFmtId="166" fontId="39" fillId="0" borderId="8" xfId="0" applyNumberFormat="1" applyFont="1" applyBorder="1" applyAlignment="1">
      <alignment horizontal="right" vertical="center" wrapText="1"/>
    </xf>
    <xf numFmtId="4" fontId="37" fillId="0" borderId="9" xfId="0" applyNumberFormat="1" applyFont="1" applyBorder="1" applyAlignment="1">
      <alignment vertical="center" wrapText="1"/>
    </xf>
    <xf numFmtId="49" fontId="37" fillId="0" borderId="2" xfId="0" applyNumberFormat="1" applyFont="1" applyBorder="1" applyAlignment="1">
      <alignment horizontal="center" vertical="center"/>
    </xf>
    <xf numFmtId="0" fontId="37" fillId="0" borderId="8" xfId="0" applyFont="1" applyBorder="1" applyAlignment="1">
      <alignment horizontal="left" vertical="center" wrapText="1"/>
    </xf>
    <xf numFmtId="165" fontId="39" fillId="0" borderId="8" xfId="0" applyNumberFormat="1" applyFont="1" applyBorder="1" applyAlignment="1">
      <alignment horizontal="right" vertical="center" wrapText="1"/>
    </xf>
    <xf numFmtId="4" fontId="37" fillId="0" borderId="8" xfId="0" applyNumberFormat="1" applyFont="1" applyBorder="1" applyAlignment="1">
      <alignment horizontal="right" vertical="center" wrapText="1"/>
    </xf>
    <xf numFmtId="4" fontId="39" fillId="3" borderId="38" xfId="0" applyNumberFormat="1" applyFont="1" applyFill="1" applyBorder="1" applyAlignment="1">
      <alignment horizontal="right" vertical="center" wrapText="1"/>
    </xf>
    <xf numFmtId="0" fontId="36" fillId="4" borderId="32" xfId="0" applyFont="1" applyFill="1" applyBorder="1" applyAlignment="1">
      <alignment horizontal="center" vertical="center"/>
    </xf>
    <xf numFmtId="4" fontId="37" fillId="0" borderId="9" xfId="0" applyNumberFormat="1" applyFont="1" applyBorder="1" applyAlignment="1">
      <alignment horizontal="right" vertical="center" wrapText="1"/>
    </xf>
    <xf numFmtId="16" fontId="37" fillId="0" borderId="2" xfId="0" applyNumberFormat="1" applyFont="1" applyBorder="1" applyAlignment="1">
      <alignment horizontal="center" vertical="center"/>
    </xf>
    <xf numFmtId="4" fontId="38" fillId="6" borderId="36" xfId="0" applyNumberFormat="1" applyFont="1" applyFill="1" applyBorder="1" applyAlignment="1">
      <alignment horizontal="right" vertical="center" wrapText="1"/>
    </xf>
    <xf numFmtId="4" fontId="38" fillId="6" borderId="37" xfId="0" applyNumberFormat="1" applyFont="1" applyFill="1" applyBorder="1" applyAlignment="1">
      <alignment horizontal="right" vertical="center" wrapText="1"/>
    </xf>
    <xf numFmtId="0" fontId="37" fillId="0" borderId="31" xfId="0" applyFont="1" applyBorder="1" applyAlignment="1">
      <alignment horizontal="left" vertical="center" wrapText="1"/>
    </xf>
    <xf numFmtId="0" fontId="37" fillId="0" borderId="31" xfId="0" applyFont="1" applyBorder="1" applyAlignment="1">
      <alignment horizontal="center" vertical="center" wrapText="1"/>
    </xf>
    <xf numFmtId="4" fontId="37" fillId="0" borderId="31" xfId="0" applyNumberFormat="1" applyFont="1" applyBorder="1" applyAlignment="1">
      <alignment vertical="center" wrapText="1"/>
    </xf>
    <xf numFmtId="4" fontId="39" fillId="3" borderId="40" xfId="0" applyNumberFormat="1" applyFont="1" applyFill="1" applyBorder="1" applyAlignment="1">
      <alignment horizontal="right" vertical="center" wrapText="1"/>
    </xf>
    <xf numFmtId="4" fontId="39" fillId="3" borderId="24" xfId="0" applyNumberFormat="1" applyFont="1" applyFill="1" applyBorder="1" applyAlignment="1">
      <alignment horizontal="right" vertical="center" wrapText="1"/>
    </xf>
    <xf numFmtId="0" fontId="38" fillId="0" borderId="0" xfId="0" applyFont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165" fontId="40" fillId="9" borderId="11" xfId="0" applyNumberFormat="1" applyFont="1" applyFill="1" applyBorder="1" applyAlignment="1">
      <alignment horizontal="right" vertical="center"/>
    </xf>
    <xf numFmtId="165" fontId="41" fillId="9" borderId="6" xfId="0" applyNumberFormat="1" applyFont="1" applyFill="1" applyBorder="1" applyAlignment="1">
      <alignment horizontal="right" vertical="center"/>
    </xf>
    <xf numFmtId="4" fontId="42" fillId="9" borderId="6" xfId="0" applyNumberFormat="1" applyFont="1" applyFill="1" applyBorder="1" applyAlignment="1">
      <alignment horizontal="right"/>
    </xf>
    <xf numFmtId="4" fontId="38" fillId="8" borderId="37" xfId="0" applyNumberFormat="1" applyFont="1" applyFill="1" applyBorder="1" applyAlignment="1">
      <alignment horizontal="right" vertical="center" wrapText="1"/>
    </xf>
    <xf numFmtId="0" fontId="37" fillId="0" borderId="38" xfId="0" applyFont="1" applyBorder="1" applyAlignment="1">
      <alignment vertical="center" wrapText="1"/>
    </xf>
    <xf numFmtId="0" fontId="37" fillId="0" borderId="38" xfId="0" applyFont="1" applyBorder="1" applyAlignment="1">
      <alignment horizontal="center" vertical="center" wrapText="1"/>
    </xf>
    <xf numFmtId="49" fontId="0" fillId="0" borderId="0" xfId="0" applyNumberFormat="1"/>
    <xf numFmtId="2" fontId="9" fillId="0" borderId="0" xfId="0" applyNumberFormat="1" applyFont="1"/>
    <xf numFmtId="2" fontId="17" fillId="0" borderId="0" xfId="0" applyNumberFormat="1" applyFont="1" applyAlignment="1">
      <alignment vertical="center"/>
    </xf>
    <xf numFmtId="0" fontId="43" fillId="0" borderId="8" xfId="0" applyFont="1" applyBorder="1" applyAlignment="1">
      <alignment horizontal="left" vertical="center" wrapText="1"/>
    </xf>
    <xf numFmtId="0" fontId="43" fillId="0" borderId="8" xfId="0" applyFont="1" applyBorder="1" applyAlignment="1">
      <alignment horizontal="center" vertical="center" wrapText="1"/>
    </xf>
    <xf numFmtId="0" fontId="43" fillId="0" borderId="38" xfId="0" applyFont="1" applyBorder="1" applyAlignment="1">
      <alignment vertical="center" wrapText="1"/>
    </xf>
    <xf numFmtId="39" fontId="43" fillId="0" borderId="38" xfId="0" applyNumberFormat="1" applyFont="1" applyBorder="1" applyAlignment="1">
      <alignment vertical="center" wrapText="1"/>
    </xf>
    <xf numFmtId="4" fontId="44" fillId="0" borderId="38" xfId="0" applyNumberFormat="1" applyFont="1" applyBorder="1" applyAlignment="1">
      <alignment horizontal="right" vertical="center" wrapText="1"/>
    </xf>
    <xf numFmtId="0" fontId="36" fillId="4" borderId="50" xfId="0" applyFont="1" applyFill="1" applyBorder="1" applyAlignment="1">
      <alignment horizontal="center" vertical="center"/>
    </xf>
    <xf numFmtId="0" fontId="38" fillId="4" borderId="39" xfId="0" applyFont="1" applyFill="1" applyBorder="1" applyAlignment="1">
      <alignment horizontal="center" vertical="center" wrapText="1"/>
    </xf>
    <xf numFmtId="4" fontId="38" fillId="6" borderId="52" xfId="0" applyNumberFormat="1" applyFont="1" applyFill="1" applyBorder="1" applyAlignment="1">
      <alignment horizontal="right" vertical="center" wrapText="1"/>
    </xf>
    <xf numFmtId="4" fontId="38" fillId="6" borderId="53" xfId="0" applyNumberFormat="1" applyFont="1" applyFill="1" applyBorder="1" applyAlignment="1">
      <alignment horizontal="right" vertical="center" wrapText="1"/>
    </xf>
    <xf numFmtId="49" fontId="43" fillId="0" borderId="38" xfId="0" applyNumberFormat="1" applyFont="1" applyBorder="1" applyAlignment="1">
      <alignment horizontal="center" vertical="center"/>
    </xf>
    <xf numFmtId="0" fontId="43" fillId="0" borderId="38" xfId="0" applyFont="1" applyBorder="1" applyAlignment="1">
      <alignment horizontal="center" vertical="center" wrapText="1"/>
    </xf>
    <xf numFmtId="0" fontId="43" fillId="0" borderId="38" xfId="0" applyFont="1" applyBorder="1" applyAlignment="1">
      <alignment horizontal="left" vertical="center" wrapText="1"/>
    </xf>
    <xf numFmtId="165" fontId="44" fillId="0" borderId="38" xfId="0" applyNumberFormat="1" applyFont="1" applyBorder="1" applyAlignment="1">
      <alignment horizontal="right" vertical="center" wrapText="1"/>
    </xf>
    <xf numFmtId="4" fontId="43" fillId="0" borderId="38" xfId="0" applyNumberFormat="1" applyFont="1" applyBorder="1" applyAlignment="1">
      <alignment vertical="center" wrapText="1"/>
    </xf>
    <xf numFmtId="0" fontId="43" fillId="0" borderId="38" xfId="0" applyFont="1" applyBorder="1" applyAlignment="1">
      <alignment horizontal="center" vertical="center"/>
    </xf>
    <xf numFmtId="0" fontId="38" fillId="4" borderId="54" xfId="0" applyFont="1" applyFill="1" applyBorder="1" applyAlignment="1">
      <alignment horizontal="center" vertical="center" wrapText="1"/>
    </xf>
    <xf numFmtId="0" fontId="37" fillId="0" borderId="38" xfId="0" applyFont="1" applyBorder="1" applyAlignment="1">
      <alignment horizontal="center" vertical="center"/>
    </xf>
    <xf numFmtId="0" fontId="37" fillId="3" borderId="38" xfId="0" applyFont="1" applyFill="1" applyBorder="1" applyAlignment="1">
      <alignment vertical="center" wrapText="1"/>
    </xf>
    <xf numFmtId="0" fontId="37" fillId="3" borderId="38" xfId="0" applyFont="1" applyFill="1" applyBorder="1" applyAlignment="1">
      <alignment horizontal="center" vertical="center" wrapText="1"/>
    </xf>
    <xf numFmtId="165" fontId="39" fillId="3" borderId="38" xfId="0" applyNumberFormat="1" applyFont="1" applyFill="1" applyBorder="1" applyAlignment="1">
      <alignment horizontal="right" vertical="center" wrapText="1"/>
    </xf>
    <xf numFmtId="4" fontId="37" fillId="0" borderId="38" xfId="0" applyNumberFormat="1" applyFont="1" applyBorder="1" applyAlignment="1">
      <alignment vertical="center" wrapText="1"/>
    </xf>
    <xf numFmtId="4" fontId="38" fillId="6" borderId="38" xfId="0" applyNumberFormat="1" applyFont="1" applyFill="1" applyBorder="1" applyAlignment="1">
      <alignment horizontal="right" vertical="center" wrapText="1"/>
    </xf>
    <xf numFmtId="4" fontId="37" fillId="0" borderId="38" xfId="0" applyNumberFormat="1" applyFont="1" applyBorder="1" applyAlignment="1">
      <alignment horizontal="right" vertical="center" wrapText="1"/>
    </xf>
    <xf numFmtId="0" fontId="36" fillId="4" borderId="61" xfId="0" applyFont="1" applyFill="1" applyBorder="1" applyAlignment="1">
      <alignment horizontal="center" vertical="center"/>
    </xf>
    <xf numFmtId="0" fontId="38" fillId="4" borderId="31" xfId="0" applyFont="1" applyFill="1" applyBorder="1" applyAlignment="1">
      <alignment horizontal="center" vertical="center" wrapText="1"/>
    </xf>
    <xf numFmtId="165" fontId="39" fillId="0" borderId="38" xfId="0" applyNumberFormat="1" applyFont="1" applyBorder="1" applyAlignment="1">
      <alignment horizontal="right" vertical="center" wrapText="1"/>
    </xf>
    <xf numFmtId="168" fontId="39" fillId="0" borderId="38" xfId="0" applyNumberFormat="1" applyFont="1" applyBorder="1" applyAlignment="1">
      <alignment horizontal="right" vertical="center" wrapText="1"/>
    </xf>
    <xf numFmtId="4" fontId="38" fillId="6" borderId="64" xfId="0" applyNumberFormat="1" applyFont="1" applyFill="1" applyBorder="1" applyAlignment="1">
      <alignment horizontal="right" vertical="center" wrapText="1"/>
    </xf>
    <xf numFmtId="49" fontId="36" fillId="4" borderId="61" xfId="0" applyNumberFormat="1" applyFont="1" applyFill="1" applyBorder="1" applyAlignment="1">
      <alignment horizontal="center" vertical="center"/>
    </xf>
    <xf numFmtId="0" fontId="43" fillId="5" borderId="38" xfId="0" applyFont="1" applyFill="1" applyBorder="1" applyAlignment="1">
      <alignment horizontal="center" vertical="center"/>
    </xf>
    <xf numFmtId="0" fontId="43" fillId="5" borderId="38" xfId="0" applyFont="1" applyFill="1" applyBorder="1" applyAlignment="1">
      <alignment horizontal="center" vertical="center" wrapText="1"/>
    </xf>
    <xf numFmtId="165" fontId="44" fillId="0" borderId="31" xfId="0" applyNumberFormat="1" applyFont="1" applyBorder="1" applyAlignment="1">
      <alignment horizontal="right" vertical="center" wrapText="1"/>
    </xf>
    <xf numFmtId="0" fontId="39" fillId="6" borderId="33" xfId="0" applyFont="1" applyFill="1" applyBorder="1" applyAlignment="1">
      <alignment horizontal="right" vertical="center" wrapText="1"/>
    </xf>
    <xf numFmtId="0" fontId="37" fillId="7" borderId="34" xfId="0" applyFont="1" applyFill="1" applyBorder="1" applyAlignment="1">
      <alignment vertical="center"/>
    </xf>
    <xf numFmtId="0" fontId="37" fillId="7" borderId="35" xfId="0" applyFont="1" applyFill="1" applyBorder="1" applyAlignment="1">
      <alignment vertical="center"/>
    </xf>
    <xf numFmtId="0" fontId="36" fillId="2" borderId="12" xfId="0" applyFont="1" applyFill="1" applyBorder="1" applyAlignment="1">
      <alignment horizontal="center" vertical="center" wrapText="1"/>
    </xf>
    <xf numFmtId="0" fontId="36" fillId="2" borderId="18" xfId="0" applyFont="1" applyFill="1" applyBorder="1" applyAlignment="1">
      <alignment horizontal="center" vertical="center" wrapText="1"/>
    </xf>
    <xf numFmtId="0" fontId="36" fillId="2" borderId="2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6" fillId="2" borderId="13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14" xfId="0" applyFont="1" applyFill="1" applyBorder="1" applyAlignment="1">
      <alignment horizontal="center" vertical="center" wrapText="1"/>
    </xf>
    <xf numFmtId="0" fontId="36" fillId="2" borderId="15" xfId="0" applyFont="1" applyFill="1" applyBorder="1" applyAlignment="1">
      <alignment horizontal="center" vertical="center" wrapText="1"/>
    </xf>
    <xf numFmtId="0" fontId="36" fillId="2" borderId="16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4" fontId="36" fillId="2" borderId="13" xfId="0" applyNumberFormat="1" applyFont="1" applyFill="1" applyBorder="1" applyAlignment="1">
      <alignment horizontal="center" vertical="center" wrapText="1"/>
    </xf>
    <xf numFmtId="4" fontId="36" fillId="2" borderId="5" xfId="0" applyNumberFormat="1" applyFont="1" applyFill="1" applyBorder="1" applyAlignment="1">
      <alignment horizontal="center" vertical="center" wrapText="1"/>
    </xf>
    <xf numFmtId="4" fontId="36" fillId="2" borderId="6" xfId="0" applyNumberFormat="1" applyFont="1" applyFill="1" applyBorder="1" applyAlignment="1">
      <alignment horizontal="center" vertical="center" wrapText="1"/>
    </xf>
    <xf numFmtId="0" fontId="36" fillId="2" borderId="17" xfId="0" applyFont="1" applyFill="1" applyBorder="1" applyAlignment="1">
      <alignment horizontal="center" vertical="center" wrapText="1"/>
    </xf>
    <xf numFmtId="0" fontId="36" fillId="2" borderId="19" xfId="0" applyFont="1" applyFill="1" applyBorder="1" applyAlignment="1">
      <alignment horizontal="center" vertical="center" wrapText="1"/>
    </xf>
    <xf numFmtId="0" fontId="36" fillId="2" borderId="21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165" fontId="36" fillId="2" borderId="4" xfId="0" applyNumberFormat="1" applyFont="1" applyFill="1" applyBorder="1" applyAlignment="1">
      <alignment horizontal="center" vertical="center" wrapText="1"/>
    </xf>
    <xf numFmtId="165" fontId="36" fillId="2" borderId="6" xfId="0" applyNumberFormat="1" applyFont="1" applyFill="1" applyBorder="1" applyAlignment="1">
      <alignment horizontal="center" vertical="center" wrapText="1"/>
    </xf>
    <xf numFmtId="0" fontId="38" fillId="4" borderId="55" xfId="0" applyFont="1" applyFill="1" applyBorder="1" applyAlignment="1">
      <alignment horizontal="left" vertical="center" wrapText="1"/>
    </xf>
    <xf numFmtId="0" fontId="38" fillId="4" borderId="56" xfId="0" applyFont="1" applyFill="1" applyBorder="1" applyAlignment="1">
      <alignment horizontal="left" vertical="center" wrapText="1"/>
    </xf>
    <xf numFmtId="0" fontId="37" fillId="5" borderId="57" xfId="0" applyFont="1" applyFill="1" applyBorder="1" applyAlignment="1">
      <alignment horizontal="left" vertical="center" wrapText="1"/>
    </xf>
    <xf numFmtId="0" fontId="39" fillId="6" borderId="38" xfId="0" applyFont="1" applyFill="1" applyBorder="1" applyAlignment="1">
      <alignment horizontal="right" vertical="center" wrapText="1"/>
    </xf>
    <xf numFmtId="0" fontId="37" fillId="7" borderId="38" xfId="0" applyFont="1" applyFill="1" applyBorder="1" applyAlignment="1">
      <alignment vertical="center"/>
    </xf>
    <xf numFmtId="0" fontId="38" fillId="4" borderId="27" xfId="0" applyFont="1" applyFill="1" applyBorder="1" applyAlignment="1">
      <alignment horizontal="left" vertical="center" wrapText="1"/>
    </xf>
    <xf numFmtId="0" fontId="38" fillId="4" borderId="10" xfId="0" applyFont="1" applyFill="1" applyBorder="1" applyAlignment="1">
      <alignment horizontal="left" vertical="center" wrapText="1"/>
    </xf>
    <xf numFmtId="0" fontId="37" fillId="5" borderId="28" xfId="0" applyFont="1" applyFill="1" applyBorder="1" applyAlignment="1">
      <alignment horizontal="left" vertical="center" wrapText="1"/>
    </xf>
    <xf numFmtId="0" fontId="39" fillId="6" borderId="29" xfId="0" applyFont="1" applyFill="1" applyBorder="1" applyAlignment="1">
      <alignment horizontal="right" vertical="center" wrapText="1"/>
    </xf>
    <xf numFmtId="0" fontId="37" fillId="7" borderId="7" xfId="0" applyFont="1" applyFill="1" applyBorder="1" applyAlignment="1">
      <alignment vertical="center"/>
    </xf>
    <xf numFmtId="0" fontId="37" fillId="7" borderId="30" xfId="0" applyFont="1" applyFill="1" applyBorder="1" applyAlignment="1">
      <alignment vertical="center"/>
    </xf>
    <xf numFmtId="0" fontId="38" fillId="4" borderId="51" xfId="0" applyFont="1" applyFill="1" applyBorder="1" applyAlignment="1">
      <alignment horizontal="left" vertical="center" wrapText="1"/>
    </xf>
    <xf numFmtId="0" fontId="38" fillId="4" borderId="0" xfId="0" applyFont="1" applyFill="1" applyAlignment="1">
      <alignment horizontal="left" vertical="center" wrapText="1"/>
    </xf>
    <xf numFmtId="0" fontId="37" fillId="5" borderId="24" xfId="0" applyFont="1" applyFill="1" applyBorder="1" applyAlignment="1">
      <alignment horizontal="left" vertical="center" wrapText="1"/>
    </xf>
    <xf numFmtId="0" fontId="38" fillId="4" borderId="58" xfId="0" applyFont="1" applyFill="1" applyBorder="1" applyAlignment="1">
      <alignment horizontal="left" vertical="center" wrapText="1"/>
    </xf>
    <xf numFmtId="0" fontId="38" fillId="4" borderId="59" xfId="0" applyFont="1" applyFill="1" applyBorder="1" applyAlignment="1">
      <alignment horizontal="left" vertical="center" wrapText="1"/>
    </xf>
    <xf numFmtId="0" fontId="38" fillId="4" borderId="60" xfId="0" applyFont="1" applyFill="1" applyBorder="1" applyAlignment="1">
      <alignment horizontal="left" vertical="center" wrapText="1"/>
    </xf>
    <xf numFmtId="0" fontId="39" fillId="6" borderId="62" xfId="0" applyFont="1" applyFill="1" applyBorder="1" applyAlignment="1">
      <alignment horizontal="right" vertical="center" wrapText="1"/>
    </xf>
    <xf numFmtId="0" fontId="37" fillId="7" borderId="59" xfId="0" applyFont="1" applyFill="1" applyBorder="1" applyAlignment="1">
      <alignment vertical="center"/>
    </xf>
    <xf numFmtId="0" fontId="37" fillId="7" borderId="63" xfId="0" applyFont="1" applyFill="1" applyBorder="1" applyAlignment="1">
      <alignment vertical="center"/>
    </xf>
    <xf numFmtId="0" fontId="38" fillId="4" borderId="38" xfId="0" applyFont="1" applyFill="1" applyBorder="1" applyAlignment="1">
      <alignment horizontal="left" vertical="center" wrapText="1"/>
    </xf>
    <xf numFmtId="0" fontId="37" fillId="5" borderId="38" xfId="0" applyFont="1" applyFill="1" applyBorder="1" applyAlignment="1">
      <alignment horizontal="left" vertical="center" wrapText="1"/>
    </xf>
    <xf numFmtId="0" fontId="45" fillId="0" borderId="7" xfId="0" applyFont="1" applyBorder="1" applyAlignment="1">
      <alignment horizontal="center" vertical="center" wrapText="1"/>
    </xf>
    <xf numFmtId="0" fontId="46" fillId="0" borderId="7" xfId="0" applyFont="1" applyBorder="1" applyAlignment="1">
      <alignment horizontal="center" vertical="center" wrapText="1"/>
    </xf>
    <xf numFmtId="0" fontId="43" fillId="0" borderId="7" xfId="0" applyFont="1" applyBorder="1" applyAlignment="1">
      <alignment horizontal="center" vertical="center" wrapText="1"/>
    </xf>
    <xf numFmtId="4" fontId="37" fillId="0" borderId="9" xfId="0" applyNumberFormat="1" applyFont="1" applyFill="1" applyBorder="1" applyAlignment="1">
      <alignment vertical="center" wrapText="1"/>
    </xf>
  </cellXfs>
  <cellStyles count="42">
    <cellStyle name="Akcent 1 2" xfId="15" xr:uid="{00000000-0005-0000-0000-000000000000}"/>
    <cellStyle name="Akcent 2 2" xfId="16" xr:uid="{00000000-0005-0000-0000-000001000000}"/>
    <cellStyle name="Akcent 3 2" xfId="17" xr:uid="{00000000-0005-0000-0000-000002000000}"/>
    <cellStyle name="Akcent 4 2" xfId="18" xr:uid="{00000000-0005-0000-0000-000003000000}"/>
    <cellStyle name="Akcent 5 2" xfId="19" xr:uid="{00000000-0005-0000-0000-000004000000}"/>
    <cellStyle name="Akcent 6 2" xfId="20" xr:uid="{00000000-0005-0000-0000-000005000000}"/>
    <cellStyle name="Dane wejściowe 2" xfId="21" xr:uid="{00000000-0005-0000-0000-000006000000}"/>
    <cellStyle name="Dane wyjściowe 2" xfId="22" xr:uid="{00000000-0005-0000-0000-000007000000}"/>
    <cellStyle name="Dziesiętny 2" xfId="9" xr:uid="{00000000-0005-0000-0000-000009000000}"/>
    <cellStyle name="Dziesiętny 3" xfId="23" xr:uid="{00000000-0005-0000-0000-00000A000000}"/>
    <cellStyle name="Excel Built-in Normal" xfId="1" xr:uid="{00000000-0005-0000-0000-00000B000000}"/>
    <cellStyle name="Komórka połączona 2" xfId="24" xr:uid="{00000000-0005-0000-0000-00000C000000}"/>
    <cellStyle name="Komórka zaznaczona 2" xfId="25" xr:uid="{00000000-0005-0000-0000-00000D000000}"/>
    <cellStyle name="Nagłówek 1 2" xfId="26" xr:uid="{00000000-0005-0000-0000-00000E000000}"/>
    <cellStyle name="Nagłówek 2 2" xfId="27" xr:uid="{00000000-0005-0000-0000-00000F000000}"/>
    <cellStyle name="Nagłówek 3 2" xfId="28" xr:uid="{00000000-0005-0000-0000-000010000000}"/>
    <cellStyle name="Nagłówek 4 2" xfId="29" xr:uid="{00000000-0005-0000-0000-000011000000}"/>
    <cellStyle name="None" xfId="30" xr:uid="{00000000-0005-0000-0000-000012000000}"/>
    <cellStyle name="Normalny" xfId="0" builtinId="0"/>
    <cellStyle name="Normalny 11" xfId="7" xr:uid="{00000000-0005-0000-0000-000014000000}"/>
    <cellStyle name="Normalny 2" xfId="2" xr:uid="{00000000-0005-0000-0000-000015000000}"/>
    <cellStyle name="Normalny 2 2" xfId="41" xr:uid="{00000000-0005-0000-0000-000016000000}"/>
    <cellStyle name="Normalny 3" xfId="3" xr:uid="{00000000-0005-0000-0000-000017000000}"/>
    <cellStyle name="Normalny 3 2" xfId="6" xr:uid="{00000000-0005-0000-0000-000018000000}"/>
    <cellStyle name="Normalny 3 2 2" xfId="10" xr:uid="{00000000-0005-0000-0000-000019000000}"/>
    <cellStyle name="Normalny 4" xfId="4" xr:uid="{00000000-0005-0000-0000-00001A000000}"/>
    <cellStyle name="Normalny 5" xfId="5" xr:uid="{00000000-0005-0000-0000-00001B000000}"/>
    <cellStyle name="Normalny 5 2" xfId="11" xr:uid="{00000000-0005-0000-0000-00001C000000}"/>
    <cellStyle name="Normalny 5 3" xfId="38" xr:uid="{00000000-0005-0000-0000-00001D000000}"/>
    <cellStyle name="Normalny 6" xfId="8" xr:uid="{00000000-0005-0000-0000-00001E000000}"/>
    <cellStyle name="Normalny 6 2" xfId="12" xr:uid="{00000000-0005-0000-0000-00001F000000}"/>
    <cellStyle name="Normalny 6 3" xfId="39" xr:uid="{00000000-0005-0000-0000-000020000000}"/>
    <cellStyle name="Normalny 7" xfId="13" xr:uid="{00000000-0005-0000-0000-000021000000}"/>
    <cellStyle name="Normalny 7 2" xfId="40" xr:uid="{00000000-0005-0000-0000-000022000000}"/>
    <cellStyle name="Normalny 8" xfId="14" xr:uid="{00000000-0005-0000-0000-000023000000}"/>
    <cellStyle name="Obliczenia 2" xfId="31" xr:uid="{00000000-0005-0000-0000-000026000000}"/>
    <cellStyle name="Opis" xfId="32" xr:uid="{00000000-0005-0000-0000-000027000000}"/>
    <cellStyle name="Suma 2" xfId="33" xr:uid="{00000000-0005-0000-0000-000028000000}"/>
    <cellStyle name="Tekst objaśnienia 2" xfId="34" xr:uid="{00000000-0005-0000-0000-000029000000}"/>
    <cellStyle name="Tekst ostrzeżenia 2" xfId="35" xr:uid="{00000000-0005-0000-0000-00002A000000}"/>
    <cellStyle name="Tytuł 2" xfId="36" xr:uid="{00000000-0005-0000-0000-00002B000000}"/>
    <cellStyle name="Uwaga 2" xfId="37" xr:uid="{00000000-0005-0000-0000-00002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2"/>
  <sheetViews>
    <sheetView tabSelected="1" view="pageBreakPreview" zoomScale="110" zoomScaleNormal="70" zoomScaleSheetLayoutView="110" workbookViewId="0">
      <pane ySplit="1" topLeftCell="A2" activePane="bottomLeft" state="frozen"/>
      <selection pane="bottomLeft" activeCell="G16" sqref="G16"/>
    </sheetView>
  </sheetViews>
  <sheetFormatPr defaultColWidth="9.140625" defaultRowHeight="15.75"/>
  <cols>
    <col min="1" max="1" width="8.85546875" style="2" customWidth="1"/>
    <col min="2" max="2" width="18.85546875" style="8" customWidth="1"/>
    <col min="3" max="3" width="66.28515625" style="8" customWidth="1"/>
    <col min="4" max="4" width="8" style="13" customWidth="1"/>
    <col min="5" max="5" width="13" style="5" customWidth="1"/>
    <col min="6" max="6" width="13.42578125" style="6" bestFit="1" customWidth="1"/>
    <col min="7" max="7" width="16.85546875" style="14" customWidth="1"/>
    <col min="8" max="8" width="20.7109375" style="15" customWidth="1"/>
    <col min="9" max="10" width="9.140625" style="8"/>
    <col min="11" max="11" width="18.5703125" style="8" customWidth="1"/>
    <col min="12" max="16384" width="9.140625" style="8"/>
  </cols>
  <sheetData>
    <row r="1" spans="1:11" ht="15" customHeight="1">
      <c r="B1" s="3"/>
      <c r="C1" s="4"/>
      <c r="D1" s="3"/>
      <c r="G1" s="7"/>
      <c r="H1" s="7"/>
    </row>
    <row r="2" spans="1:11" ht="49.5" customHeight="1" thickBot="1">
      <c r="A2" s="133" t="s">
        <v>103</v>
      </c>
      <c r="B2" s="134"/>
      <c r="C2" s="134"/>
      <c r="D2" s="134"/>
      <c r="E2" s="134"/>
      <c r="F2" s="134"/>
      <c r="G2" s="134"/>
      <c r="H2" s="135"/>
    </row>
    <row r="3" spans="1:11" s="9" customFormat="1" ht="16.5" customHeight="1" thickBot="1">
      <c r="A3" s="90" t="s">
        <v>36</v>
      </c>
      <c r="B3" s="93" t="s">
        <v>50</v>
      </c>
      <c r="C3" s="95" t="s">
        <v>51</v>
      </c>
      <c r="D3" s="98" t="s">
        <v>0</v>
      </c>
      <c r="E3" s="99"/>
      <c r="F3" s="100" t="s">
        <v>23</v>
      </c>
      <c r="G3" s="102" t="s">
        <v>24</v>
      </c>
      <c r="H3" s="105" t="s">
        <v>25</v>
      </c>
    </row>
    <row r="4" spans="1:11" s="9" customFormat="1" ht="15.75" customHeight="1" thickBot="1">
      <c r="A4" s="91"/>
      <c r="B4" s="94"/>
      <c r="C4" s="96"/>
      <c r="D4" s="108" t="s">
        <v>1</v>
      </c>
      <c r="E4" s="109" t="s">
        <v>2</v>
      </c>
      <c r="F4" s="101"/>
      <c r="G4" s="103"/>
      <c r="H4" s="106"/>
    </row>
    <row r="5" spans="1:11" s="9" customFormat="1" ht="15.75" customHeight="1" thickBot="1">
      <c r="A5" s="92"/>
      <c r="B5" s="94"/>
      <c r="C5" s="97"/>
      <c r="D5" s="97"/>
      <c r="E5" s="110"/>
      <c r="F5" s="101"/>
      <c r="G5" s="104"/>
      <c r="H5" s="107"/>
    </row>
    <row r="6" spans="1:11" ht="13.5" thickBot="1">
      <c r="A6" s="16">
        <v>1</v>
      </c>
      <c r="B6" s="17">
        <v>3</v>
      </c>
      <c r="C6" s="17">
        <v>4</v>
      </c>
      <c r="D6" s="17">
        <v>5</v>
      </c>
      <c r="E6" s="18">
        <v>6</v>
      </c>
      <c r="F6" s="18">
        <v>7</v>
      </c>
      <c r="G6" s="19">
        <v>8</v>
      </c>
      <c r="H6" s="20">
        <v>9</v>
      </c>
    </row>
    <row r="7" spans="1:11" s="10" customFormat="1">
      <c r="A7" s="60">
        <v>1</v>
      </c>
      <c r="B7" s="70" t="s">
        <v>22</v>
      </c>
      <c r="C7" s="111" t="s">
        <v>16</v>
      </c>
      <c r="D7" s="112"/>
      <c r="E7" s="112"/>
      <c r="F7" s="112"/>
      <c r="G7" s="112"/>
      <c r="H7" s="113"/>
    </row>
    <row r="8" spans="1:11" ht="12.75">
      <c r="A8" s="71" t="s">
        <v>17</v>
      </c>
      <c r="B8" s="51" t="s">
        <v>22</v>
      </c>
      <c r="C8" s="72" t="s">
        <v>42</v>
      </c>
      <c r="D8" s="73" t="s">
        <v>15</v>
      </c>
      <c r="E8" s="74">
        <v>1</v>
      </c>
      <c r="F8" s="75">
        <f>200*100</f>
        <v>20000</v>
      </c>
      <c r="G8" s="33">
        <f>E8*F8</f>
        <v>20000</v>
      </c>
      <c r="H8" s="33">
        <f>G8*1.23</f>
        <v>24600</v>
      </c>
    </row>
    <row r="9" spans="1:11" s="10" customFormat="1">
      <c r="A9" s="114" t="s">
        <v>8</v>
      </c>
      <c r="B9" s="115"/>
      <c r="C9" s="115"/>
      <c r="D9" s="115"/>
      <c r="E9" s="115"/>
      <c r="F9" s="115"/>
      <c r="G9" s="76">
        <f>G8</f>
        <v>20000</v>
      </c>
      <c r="H9" s="76">
        <f>H8</f>
        <v>24600</v>
      </c>
      <c r="K9" s="11">
        <f>SUM(G8:G8)</f>
        <v>20000</v>
      </c>
    </row>
    <row r="10" spans="1:11" s="10" customFormat="1">
      <c r="A10" s="34">
        <v>2</v>
      </c>
      <c r="B10" s="25" t="s">
        <v>26</v>
      </c>
      <c r="C10" s="116" t="s">
        <v>3</v>
      </c>
      <c r="D10" s="117"/>
      <c r="E10" s="117"/>
      <c r="F10" s="117"/>
      <c r="G10" s="117"/>
      <c r="H10" s="118"/>
    </row>
    <row r="11" spans="1:11" ht="12.75">
      <c r="A11" s="21" t="s">
        <v>18</v>
      </c>
      <c r="B11" s="22" t="s">
        <v>27</v>
      </c>
      <c r="C11" s="26" t="s">
        <v>52</v>
      </c>
      <c r="D11" s="22" t="s">
        <v>4</v>
      </c>
      <c r="E11" s="27">
        <v>4.2999999999999997E-2</v>
      </c>
      <c r="F11" s="28">
        <v>2797.07</v>
      </c>
      <c r="G11" s="23">
        <f>E11*F11</f>
        <v>120.27401</v>
      </c>
      <c r="H11" s="24">
        <f>G11*1.23</f>
        <v>147.9370323</v>
      </c>
    </row>
    <row r="12" spans="1:11" ht="12.75">
      <c r="A12" s="29" t="s">
        <v>43</v>
      </c>
      <c r="B12" s="56" t="s">
        <v>86</v>
      </c>
      <c r="C12" s="55" t="s">
        <v>101</v>
      </c>
      <c r="D12" s="22" t="s">
        <v>5</v>
      </c>
      <c r="E12" s="31">
        <v>38</v>
      </c>
      <c r="F12" s="28">
        <v>2.16</v>
      </c>
      <c r="G12" s="23">
        <f>E12*F12</f>
        <v>82.080000000000013</v>
      </c>
      <c r="H12" s="24">
        <f>G12*1.23</f>
        <v>100.95840000000001</v>
      </c>
      <c r="K12" s="12"/>
    </row>
    <row r="13" spans="1:11" ht="12.75">
      <c r="A13" s="29" t="s">
        <v>44</v>
      </c>
      <c r="B13" s="56" t="s">
        <v>86</v>
      </c>
      <c r="C13" s="55" t="s">
        <v>97</v>
      </c>
      <c r="D13" s="22" t="s">
        <v>10</v>
      </c>
      <c r="E13" s="31">
        <v>177</v>
      </c>
      <c r="F13" s="136">
        <v>30</v>
      </c>
      <c r="G13" s="23">
        <f>E13*F13</f>
        <v>5310</v>
      </c>
      <c r="H13" s="24">
        <f>G13*1.23</f>
        <v>6531.3</v>
      </c>
      <c r="K13" s="12"/>
    </row>
    <row r="14" spans="1:11" ht="13.5" customHeight="1">
      <c r="A14" s="29" t="s">
        <v>45</v>
      </c>
      <c r="B14" s="22" t="s">
        <v>38</v>
      </c>
      <c r="C14" s="55" t="s">
        <v>96</v>
      </c>
      <c r="D14" s="22" t="s">
        <v>6</v>
      </c>
      <c r="E14" s="31">
        <v>2</v>
      </c>
      <c r="F14" s="28">
        <v>35.24</v>
      </c>
      <c r="G14" s="23">
        <f t="shared" ref="G14:G15" si="0">E14*F14</f>
        <v>70.48</v>
      </c>
      <c r="H14" s="24">
        <f t="shared" ref="H14:H15" si="1">G14*1.23</f>
        <v>86.690399999999997</v>
      </c>
    </row>
    <row r="15" spans="1:11" ht="15.75" customHeight="1" thickBot="1">
      <c r="A15" s="29" t="s">
        <v>102</v>
      </c>
      <c r="B15" s="22" t="s">
        <v>38</v>
      </c>
      <c r="C15" s="30" t="s">
        <v>39</v>
      </c>
      <c r="D15" s="22" t="s">
        <v>6</v>
      </c>
      <c r="E15" s="31">
        <v>1</v>
      </c>
      <c r="F15" s="32">
        <v>18.86</v>
      </c>
      <c r="G15" s="23">
        <f t="shared" si="0"/>
        <v>18.86</v>
      </c>
      <c r="H15" s="24">
        <f t="shared" si="1"/>
        <v>23.197799999999997</v>
      </c>
    </row>
    <row r="16" spans="1:11" s="10" customFormat="1" ht="16.5" thickBot="1">
      <c r="A16" s="87" t="s">
        <v>8</v>
      </c>
      <c r="B16" s="88"/>
      <c r="C16" s="88"/>
      <c r="D16" s="88"/>
      <c r="E16" s="88" t="s">
        <v>8</v>
      </c>
      <c r="F16" s="89"/>
      <c r="G16" s="37">
        <f>SUM(G11:G15)</f>
        <v>5601.6940099999993</v>
      </c>
      <c r="H16" s="38">
        <f t="shared" ref="H16" si="2">G16*1.23</f>
        <v>6890.0836322999994</v>
      </c>
      <c r="K16" s="11">
        <f>SUM(G11:G15)</f>
        <v>5601.6940099999993</v>
      </c>
    </row>
    <row r="17" spans="1:15" s="10" customFormat="1">
      <c r="A17" s="34">
        <v>3</v>
      </c>
      <c r="B17" s="25" t="s">
        <v>28</v>
      </c>
      <c r="C17" s="116" t="s">
        <v>9</v>
      </c>
      <c r="D17" s="117"/>
      <c r="E17" s="117"/>
      <c r="F17" s="117"/>
      <c r="G17" s="117"/>
      <c r="H17" s="118"/>
    </row>
    <row r="18" spans="1:15" ht="26.25" thickBot="1">
      <c r="A18" s="29" t="s">
        <v>89</v>
      </c>
      <c r="B18" s="40" t="s">
        <v>37</v>
      </c>
      <c r="C18" s="39" t="s">
        <v>73</v>
      </c>
      <c r="D18" s="40" t="s">
        <v>10</v>
      </c>
      <c r="E18" s="86">
        <v>90</v>
      </c>
      <c r="F18" s="41">
        <v>68.13</v>
      </c>
      <c r="G18" s="42">
        <f t="shared" ref="G18" si="3">E18*F18</f>
        <v>6131.7</v>
      </c>
      <c r="H18" s="43">
        <f t="shared" ref="H18" si="4">G18*1.23</f>
        <v>7541.991</v>
      </c>
    </row>
    <row r="19" spans="1:15" s="10" customFormat="1" ht="16.5" thickBot="1">
      <c r="A19" s="87" t="s">
        <v>8</v>
      </c>
      <c r="B19" s="88"/>
      <c r="C19" s="88"/>
      <c r="D19" s="88"/>
      <c r="E19" s="88" t="s">
        <v>8</v>
      </c>
      <c r="F19" s="89"/>
      <c r="G19" s="37">
        <f>SUM(G18:G18)</f>
        <v>6131.7</v>
      </c>
      <c r="H19" s="38">
        <f t="shared" ref="H19" si="5">G19*1.23</f>
        <v>7541.991</v>
      </c>
      <c r="K19" s="11">
        <f>G19</f>
        <v>6131.7</v>
      </c>
      <c r="O19" s="10" t="s">
        <v>84</v>
      </c>
    </row>
    <row r="20" spans="1:15" s="10" customFormat="1">
      <c r="A20" s="60">
        <v>4</v>
      </c>
      <c r="B20" s="61" t="s">
        <v>29</v>
      </c>
      <c r="C20" s="122" t="s">
        <v>11</v>
      </c>
      <c r="D20" s="123"/>
      <c r="E20" s="123"/>
      <c r="F20" s="123"/>
      <c r="G20" s="123"/>
      <c r="H20" s="124"/>
      <c r="O20" s="10">
        <v>64.5</v>
      </c>
    </row>
    <row r="21" spans="1:15" s="10" customFormat="1" ht="25.5">
      <c r="A21" s="64" t="s">
        <v>47</v>
      </c>
      <c r="B21" s="65" t="s">
        <v>46</v>
      </c>
      <c r="C21" s="66" t="s">
        <v>69</v>
      </c>
      <c r="D21" s="65" t="s">
        <v>5</v>
      </c>
      <c r="E21" s="67">
        <v>65</v>
      </c>
      <c r="F21" s="68">
        <v>6.27</v>
      </c>
      <c r="G21" s="59">
        <f>E21*F21</f>
        <v>407.54999999999995</v>
      </c>
      <c r="H21" s="59">
        <f>G21*1.23</f>
        <v>501.28649999999993</v>
      </c>
    </row>
    <row r="22" spans="1:15" ht="25.5">
      <c r="A22" s="64" t="s">
        <v>90</v>
      </c>
      <c r="B22" s="65" t="s">
        <v>30</v>
      </c>
      <c r="C22" s="57" t="s">
        <v>99</v>
      </c>
      <c r="D22" s="65" t="s">
        <v>5</v>
      </c>
      <c r="E22" s="67">
        <v>116</v>
      </c>
      <c r="F22" s="58">
        <v>64.61</v>
      </c>
      <c r="G22" s="59">
        <f t="shared" ref="G22" si="6">E22*F22</f>
        <v>7494.76</v>
      </c>
      <c r="H22" s="59">
        <f t="shared" ref="H22" si="7">G22*1.23</f>
        <v>9218.5547999999999</v>
      </c>
      <c r="O22" s="8" t="s">
        <v>85</v>
      </c>
    </row>
    <row r="23" spans="1:15" s="10" customFormat="1" ht="16.5" thickBot="1">
      <c r="A23" s="119" t="s">
        <v>8</v>
      </c>
      <c r="B23" s="120"/>
      <c r="C23" s="120"/>
      <c r="D23" s="120"/>
      <c r="E23" s="120" t="s">
        <v>8</v>
      </c>
      <c r="F23" s="121"/>
      <c r="G23" s="62">
        <f>SUM(G21:G22)</f>
        <v>7902.31</v>
      </c>
      <c r="H23" s="63">
        <f>G23*1.23</f>
        <v>9719.8413</v>
      </c>
      <c r="K23" s="11">
        <f>SUM(G22:G22)</f>
        <v>7494.76</v>
      </c>
    </row>
    <row r="24" spans="1:15" s="10" customFormat="1">
      <c r="A24" s="60">
        <v>5</v>
      </c>
      <c r="B24" s="61" t="s">
        <v>93</v>
      </c>
      <c r="C24" s="122" t="s">
        <v>11</v>
      </c>
      <c r="D24" s="123"/>
      <c r="E24" s="123"/>
      <c r="F24" s="123"/>
      <c r="G24" s="123"/>
      <c r="H24" s="124"/>
      <c r="K24" s="11"/>
    </row>
    <row r="25" spans="1:15" s="10" customFormat="1" thickBot="1">
      <c r="A25" s="64" t="s">
        <v>94</v>
      </c>
      <c r="B25" s="65" t="s">
        <v>95</v>
      </c>
      <c r="C25" s="66" t="s">
        <v>98</v>
      </c>
      <c r="D25" s="65" t="s">
        <v>5</v>
      </c>
      <c r="E25" s="67">
        <v>116</v>
      </c>
      <c r="F25" s="77">
        <v>163.58000000000001</v>
      </c>
      <c r="G25" s="59">
        <f>E25*F25</f>
        <v>18975.280000000002</v>
      </c>
      <c r="H25" s="59">
        <f>G25*1.23</f>
        <v>23339.594400000002</v>
      </c>
      <c r="K25" s="11"/>
    </row>
    <row r="26" spans="1:15" s="10" customFormat="1" ht="16.5" thickBot="1">
      <c r="A26" s="87" t="s">
        <v>8</v>
      </c>
      <c r="B26" s="88"/>
      <c r="C26" s="88"/>
      <c r="D26" s="88"/>
      <c r="E26" s="88" t="s">
        <v>8</v>
      </c>
      <c r="F26" s="89"/>
      <c r="G26" s="37">
        <f>G24+G25</f>
        <v>18975.280000000002</v>
      </c>
      <c r="H26" s="38">
        <f t="shared" ref="H26" si="8">G26*1.23</f>
        <v>23339.594400000002</v>
      </c>
      <c r="K26" s="11"/>
    </row>
    <row r="27" spans="1:15" s="10" customFormat="1">
      <c r="A27" s="34">
        <v>6</v>
      </c>
      <c r="B27" s="25" t="s">
        <v>31</v>
      </c>
      <c r="C27" s="116" t="s">
        <v>12</v>
      </c>
      <c r="D27" s="117"/>
      <c r="E27" s="117"/>
      <c r="F27" s="117"/>
      <c r="G27" s="117"/>
      <c r="H27" s="118"/>
    </row>
    <row r="28" spans="1:15" ht="12.75">
      <c r="A28" s="36" t="s">
        <v>41</v>
      </c>
      <c r="B28" s="22" t="s">
        <v>32</v>
      </c>
      <c r="C28" s="26" t="s">
        <v>70</v>
      </c>
      <c r="D28" s="22" t="s">
        <v>5</v>
      </c>
      <c r="E28" s="31">
        <v>120</v>
      </c>
      <c r="F28" s="35">
        <v>8.1</v>
      </c>
      <c r="G28" s="23">
        <f t="shared" ref="G28:G29" si="9">E28*F28</f>
        <v>972</v>
      </c>
      <c r="H28" s="24">
        <f t="shared" ref="H28:H29" si="10">G28*1.23</f>
        <v>1195.56</v>
      </c>
    </row>
    <row r="29" spans="1:15" ht="26.25" thickBot="1">
      <c r="A29" s="21" t="s">
        <v>19</v>
      </c>
      <c r="B29" s="22" t="s">
        <v>32</v>
      </c>
      <c r="C29" s="26" t="s">
        <v>71</v>
      </c>
      <c r="D29" s="22" t="s">
        <v>5</v>
      </c>
      <c r="E29" s="31">
        <v>120</v>
      </c>
      <c r="F29" s="35">
        <v>23.79</v>
      </c>
      <c r="G29" s="23">
        <f t="shared" si="9"/>
        <v>2854.7999999999997</v>
      </c>
      <c r="H29" s="24">
        <f t="shared" si="10"/>
        <v>3511.4039999999995</v>
      </c>
    </row>
    <row r="30" spans="1:15" s="10" customFormat="1" ht="16.5" thickBot="1">
      <c r="A30" s="87" t="s">
        <v>8</v>
      </c>
      <c r="B30" s="88"/>
      <c r="C30" s="88"/>
      <c r="D30" s="88"/>
      <c r="E30" s="88" t="s">
        <v>8</v>
      </c>
      <c r="F30" s="89"/>
      <c r="G30" s="37">
        <f>G28+G29</f>
        <v>3826.7999999999997</v>
      </c>
      <c r="H30" s="38">
        <f t="shared" ref="H30" si="11">G30*1.23</f>
        <v>4706.9639999999999</v>
      </c>
      <c r="K30" s="11" t="e">
        <f>SUM(#REF!)</f>
        <v>#REF!</v>
      </c>
    </row>
    <row r="31" spans="1:15" s="10" customFormat="1">
      <c r="A31" s="83" t="s">
        <v>62</v>
      </c>
      <c r="B31" s="79" t="s">
        <v>53</v>
      </c>
      <c r="C31" s="125" t="s">
        <v>54</v>
      </c>
      <c r="D31" s="126"/>
      <c r="E31" s="126"/>
      <c r="F31" s="126"/>
      <c r="G31" s="126"/>
      <c r="H31" s="127"/>
      <c r="K31" s="11"/>
    </row>
    <row r="32" spans="1:15" s="10" customFormat="1" ht="15">
      <c r="A32" s="51" t="s">
        <v>91</v>
      </c>
      <c r="B32" s="51" t="s">
        <v>55</v>
      </c>
      <c r="C32" s="50" t="s">
        <v>87</v>
      </c>
      <c r="D32" s="51" t="s">
        <v>6</v>
      </c>
      <c r="E32" s="80">
        <v>2</v>
      </c>
      <c r="F32" s="77">
        <v>180</v>
      </c>
      <c r="G32" s="77">
        <f>E32*F32</f>
        <v>360</v>
      </c>
      <c r="H32" s="33">
        <f t="shared" ref="H32:H34" si="12">G32*1.23</f>
        <v>442.8</v>
      </c>
      <c r="K32" s="11"/>
    </row>
    <row r="33" spans="1:11" s="10" customFormat="1" ht="15">
      <c r="A33" s="71" t="s">
        <v>92</v>
      </c>
      <c r="B33" s="51" t="s">
        <v>56</v>
      </c>
      <c r="C33" s="50" t="s">
        <v>63</v>
      </c>
      <c r="D33" s="51" t="s">
        <v>7</v>
      </c>
      <c r="E33" s="80">
        <v>17</v>
      </c>
      <c r="F33" s="77">
        <v>260</v>
      </c>
      <c r="G33" s="77">
        <f>E33*F33</f>
        <v>4420</v>
      </c>
      <c r="H33" s="33">
        <f t="shared" si="12"/>
        <v>5436.6</v>
      </c>
      <c r="K33" s="11"/>
    </row>
    <row r="34" spans="1:11" s="10" customFormat="1" ht="16.5" thickBot="1">
      <c r="A34" s="119" t="s">
        <v>8</v>
      </c>
      <c r="B34" s="120"/>
      <c r="C34" s="120"/>
      <c r="D34" s="120"/>
      <c r="E34" s="120" t="s">
        <v>8</v>
      </c>
      <c r="F34" s="121"/>
      <c r="G34" s="62">
        <f>G32+G33</f>
        <v>4780</v>
      </c>
      <c r="H34" s="63">
        <f t="shared" si="12"/>
        <v>5879.4</v>
      </c>
      <c r="K34" s="11"/>
    </row>
    <row r="35" spans="1:11">
      <c r="A35" s="78">
        <v>8</v>
      </c>
      <c r="B35" s="79" t="s">
        <v>33</v>
      </c>
      <c r="C35" s="122" t="s">
        <v>13</v>
      </c>
      <c r="D35" s="123"/>
      <c r="E35" s="123"/>
      <c r="F35" s="123"/>
      <c r="G35" s="123"/>
      <c r="H35" s="124"/>
    </row>
    <row r="36" spans="1:11" ht="12.75">
      <c r="A36" s="69" t="s">
        <v>20</v>
      </c>
      <c r="B36" s="65" t="s">
        <v>34</v>
      </c>
      <c r="C36" s="57" t="s">
        <v>72</v>
      </c>
      <c r="D36" s="51" t="s">
        <v>7</v>
      </c>
      <c r="E36" s="80">
        <v>43</v>
      </c>
      <c r="F36" s="77">
        <v>215.11</v>
      </c>
      <c r="G36" s="33">
        <f t="shared" ref="G36" si="13">E36*F36</f>
        <v>9249.7300000000014</v>
      </c>
      <c r="H36" s="33">
        <f>G36*1.23</f>
        <v>11377.167900000002</v>
      </c>
    </row>
    <row r="37" spans="1:11" ht="12.75">
      <c r="A37" s="69" t="s">
        <v>21</v>
      </c>
      <c r="B37" s="65" t="s">
        <v>34</v>
      </c>
      <c r="C37" s="57" t="s">
        <v>68</v>
      </c>
      <c r="D37" s="51" t="s">
        <v>7</v>
      </c>
      <c r="E37" s="80">
        <v>43</v>
      </c>
      <c r="F37" s="77">
        <v>26</v>
      </c>
      <c r="G37" s="77">
        <f>E37*F37</f>
        <v>1118</v>
      </c>
      <c r="H37" s="33">
        <f t="shared" ref="H37:H38" si="14">G37*1.23</f>
        <v>1375.1399999999999</v>
      </c>
    </row>
    <row r="38" spans="1:11" ht="25.5">
      <c r="A38" s="69" t="s">
        <v>49</v>
      </c>
      <c r="B38" s="65" t="s">
        <v>34</v>
      </c>
      <c r="C38" s="57" t="s">
        <v>48</v>
      </c>
      <c r="D38" s="51" t="s">
        <v>7</v>
      </c>
      <c r="E38" s="81">
        <v>43</v>
      </c>
      <c r="F38" s="77">
        <v>49</v>
      </c>
      <c r="G38" s="77">
        <f>E38*F38</f>
        <v>2107</v>
      </c>
      <c r="H38" s="33">
        <f t="shared" si="14"/>
        <v>2591.61</v>
      </c>
    </row>
    <row r="39" spans="1:11" ht="13.5" thickBot="1">
      <c r="A39" s="71" t="s">
        <v>88</v>
      </c>
      <c r="B39" s="51" t="s">
        <v>35</v>
      </c>
      <c r="C39" s="50" t="s">
        <v>40</v>
      </c>
      <c r="D39" s="51" t="s">
        <v>7</v>
      </c>
      <c r="E39" s="80">
        <v>51</v>
      </c>
      <c r="F39" s="77">
        <v>144.28</v>
      </c>
      <c r="G39" s="33">
        <f t="shared" ref="G39" si="15">E39*F39</f>
        <v>7358.28</v>
      </c>
      <c r="H39" s="33">
        <f t="shared" ref="H39" si="16">G39*1.23</f>
        <v>9050.6844000000001</v>
      </c>
    </row>
    <row r="40" spans="1:11">
      <c r="A40" s="128" t="s">
        <v>8</v>
      </c>
      <c r="B40" s="129"/>
      <c r="C40" s="129"/>
      <c r="D40" s="129"/>
      <c r="E40" s="129" t="s">
        <v>8</v>
      </c>
      <c r="F40" s="130"/>
      <c r="G40" s="82">
        <f>G36+G37+G38+G39</f>
        <v>19833.010000000002</v>
      </c>
      <c r="H40" s="82">
        <f>H36+H37+H38+H39</f>
        <v>24394.602300000002</v>
      </c>
    </row>
    <row r="41" spans="1:11">
      <c r="A41" s="84">
        <v>9</v>
      </c>
      <c r="B41" s="85"/>
      <c r="C41" s="131" t="s">
        <v>61</v>
      </c>
      <c r="D41" s="131"/>
      <c r="E41" s="131"/>
      <c r="F41" s="131"/>
      <c r="G41" s="131"/>
      <c r="H41" s="132"/>
    </row>
    <row r="42" spans="1:11" ht="25.5">
      <c r="A42" s="71" t="s">
        <v>65</v>
      </c>
      <c r="B42" s="51" t="s">
        <v>57</v>
      </c>
      <c r="C42" s="50" t="s">
        <v>64</v>
      </c>
      <c r="D42" s="51" t="s">
        <v>15</v>
      </c>
      <c r="E42" s="74">
        <v>1</v>
      </c>
      <c r="F42" s="77">
        <v>3000</v>
      </c>
      <c r="G42" s="33">
        <f>F42</f>
        <v>3000</v>
      </c>
      <c r="H42" s="33">
        <f t="shared" ref="H42:H44" si="17">G42*1.23</f>
        <v>3690</v>
      </c>
    </row>
    <row r="43" spans="1:11" ht="25.5">
      <c r="A43" s="71" t="s">
        <v>66</v>
      </c>
      <c r="B43" s="51" t="s">
        <v>57</v>
      </c>
      <c r="C43" s="57" t="s">
        <v>100</v>
      </c>
      <c r="D43" s="51" t="s">
        <v>15</v>
      </c>
      <c r="E43" s="74">
        <v>1</v>
      </c>
      <c r="F43" s="77">
        <v>3000</v>
      </c>
      <c r="G43" s="33">
        <f t="shared" ref="G43:G44" si="18">F43</f>
        <v>3000</v>
      </c>
      <c r="H43" s="33">
        <f t="shared" si="17"/>
        <v>3690</v>
      </c>
    </row>
    <row r="44" spans="1:11" ht="12.75">
      <c r="A44" s="71" t="s">
        <v>67</v>
      </c>
      <c r="B44" s="65" t="s">
        <v>60</v>
      </c>
      <c r="C44" s="50" t="s">
        <v>58</v>
      </c>
      <c r="D44" s="51" t="s">
        <v>59</v>
      </c>
      <c r="E44" s="74">
        <v>1</v>
      </c>
      <c r="F44" s="77">
        <v>2000</v>
      </c>
      <c r="G44" s="33">
        <f t="shared" si="18"/>
        <v>2000</v>
      </c>
      <c r="H44" s="33">
        <f t="shared" si="17"/>
        <v>2460</v>
      </c>
    </row>
    <row r="45" spans="1:11" ht="16.5" thickBot="1">
      <c r="A45" s="119" t="s">
        <v>8</v>
      </c>
      <c r="B45" s="120"/>
      <c r="C45" s="120"/>
      <c r="D45" s="120"/>
      <c r="E45" s="120" t="s">
        <v>8</v>
      </c>
      <c r="F45" s="121"/>
      <c r="G45" s="62">
        <f>SUM(G42+G43+G44)</f>
        <v>8000</v>
      </c>
      <c r="H45" s="63">
        <f t="shared" ref="H45" si="19">G45*1.23</f>
        <v>9840</v>
      </c>
      <c r="K45" s="11">
        <f>G45</f>
        <v>8000</v>
      </c>
    </row>
    <row r="46" spans="1:11" ht="19.5" thickBot="1">
      <c r="A46" s="44"/>
      <c r="D46" s="45"/>
      <c r="E46" s="46" t="s">
        <v>8</v>
      </c>
      <c r="F46" s="47" t="s">
        <v>14</v>
      </c>
      <c r="G46" s="48">
        <f>SUM(G9+G16+G19+G23+G30+G34+G40+G45+G26)</f>
        <v>95050.794010000012</v>
      </c>
      <c r="H46" s="49">
        <f>G46*1.23</f>
        <v>116912.47663230001</v>
      </c>
      <c r="K46" s="8" t="e">
        <f>SUM(K1:K45)</f>
        <v>#REF!</v>
      </c>
    </row>
    <row r="48" spans="1:11" ht="15">
      <c r="G48" s="1"/>
      <c r="H48" s="9"/>
    </row>
    <row r="49" spans="7:8">
      <c r="H49" s="14"/>
    </row>
    <row r="50" spans="7:8">
      <c r="H50" s="14"/>
    </row>
    <row r="51" spans="7:8" ht="15">
      <c r="G51" s="1"/>
      <c r="H51" s="1"/>
    </row>
    <row r="52" spans="7:8">
      <c r="H52" s="14"/>
    </row>
  </sheetData>
  <mergeCells count="28">
    <mergeCell ref="A45:F45"/>
    <mergeCell ref="C27:H27"/>
    <mergeCell ref="C31:H31"/>
    <mergeCell ref="C41:H41"/>
    <mergeCell ref="A34:F34"/>
    <mergeCell ref="A40:F40"/>
    <mergeCell ref="A30:F30"/>
    <mergeCell ref="C35:H35"/>
    <mergeCell ref="A2:H2"/>
    <mergeCell ref="C20:H20"/>
    <mergeCell ref="C10:H10"/>
    <mergeCell ref="A16:F16"/>
    <mergeCell ref="A9:F9"/>
    <mergeCell ref="A3:A5"/>
    <mergeCell ref="B3:B5"/>
    <mergeCell ref="E4:E5"/>
    <mergeCell ref="C17:H17"/>
    <mergeCell ref="A19:F19"/>
    <mergeCell ref="H3:H5"/>
    <mergeCell ref="C7:H7"/>
    <mergeCell ref="D3:E3"/>
    <mergeCell ref="A26:F26"/>
    <mergeCell ref="F3:F5"/>
    <mergeCell ref="G3:G5"/>
    <mergeCell ref="D4:D5"/>
    <mergeCell ref="C3:C5"/>
    <mergeCell ref="C24:H24"/>
    <mergeCell ref="A23:F23"/>
  </mergeCells>
  <printOptions horizontalCentered="1"/>
  <pageMargins left="0.59055118110236227" right="0.19685039370078741" top="0.59055118110236227" bottom="0.39370078740157483" header="0.51181102362204722" footer="0.51181102362204722"/>
  <pageSetup paperSize="9" scale="58" fitToHeight="5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6CB3E-0423-428C-809B-F6BFCBD6E502}">
  <dimension ref="A1:E38"/>
  <sheetViews>
    <sheetView workbookViewId="0">
      <selection activeCell="F8" sqref="F8"/>
    </sheetView>
  </sheetViews>
  <sheetFormatPr defaultRowHeight="12.75"/>
  <cols>
    <col min="1" max="1" width="24.7109375" customWidth="1"/>
  </cols>
  <sheetData>
    <row r="1" spans="1:5">
      <c r="A1" s="53" t="s">
        <v>74</v>
      </c>
      <c r="B1" s="52"/>
      <c r="C1" s="52"/>
      <c r="D1" s="52"/>
      <c r="E1" s="52"/>
    </row>
    <row r="2" spans="1:5">
      <c r="A2" s="53" t="s">
        <v>75</v>
      </c>
      <c r="B2" s="52"/>
      <c r="C2" s="52"/>
      <c r="D2" s="52"/>
      <c r="E2" s="52"/>
    </row>
    <row r="3" spans="1:5">
      <c r="A3" s="53" t="s">
        <v>76</v>
      </c>
      <c r="B3" s="52"/>
      <c r="C3" s="52"/>
      <c r="D3" s="52"/>
      <c r="E3" s="52"/>
    </row>
    <row r="4" spans="1:5">
      <c r="A4" s="53" t="s">
        <v>77</v>
      </c>
      <c r="B4" s="52"/>
      <c r="C4" s="52"/>
      <c r="D4" s="52"/>
      <c r="E4" s="52"/>
    </row>
    <row r="5" spans="1:5">
      <c r="A5" s="53" t="s">
        <v>78</v>
      </c>
      <c r="B5" s="52"/>
      <c r="C5" s="52"/>
      <c r="D5" s="52"/>
      <c r="E5" s="52"/>
    </row>
    <row r="6" spans="1:5">
      <c r="A6" s="53" t="s">
        <v>79</v>
      </c>
      <c r="B6" s="52"/>
      <c r="C6" s="52"/>
      <c r="D6" s="52"/>
      <c r="E6" s="52"/>
    </row>
    <row r="7" spans="1:5">
      <c r="A7" s="53" t="s">
        <v>80</v>
      </c>
      <c r="B7" s="52"/>
      <c r="C7" s="52"/>
      <c r="D7" s="52"/>
      <c r="E7" s="52"/>
    </row>
    <row r="8" spans="1:5">
      <c r="A8" s="53" t="s">
        <v>81</v>
      </c>
      <c r="B8" s="52"/>
      <c r="C8" s="52"/>
      <c r="D8" s="52"/>
      <c r="E8" s="52"/>
    </row>
    <row r="9" spans="1:5">
      <c r="A9" s="53" t="s">
        <v>82</v>
      </c>
      <c r="B9" s="52"/>
      <c r="C9" s="52"/>
      <c r="D9" s="52"/>
      <c r="E9" s="52"/>
    </row>
    <row r="10" spans="1:5">
      <c r="A10" s="52" t="s">
        <v>83</v>
      </c>
      <c r="B10" s="52"/>
      <c r="C10" s="52"/>
      <c r="D10" s="52"/>
      <c r="E10" s="52"/>
    </row>
    <row r="11" spans="1:5">
      <c r="A11" s="52"/>
      <c r="B11" s="52"/>
      <c r="C11" s="52"/>
      <c r="D11" s="52"/>
      <c r="E11" s="52"/>
    </row>
    <row r="12" spans="1:5">
      <c r="A12" s="52"/>
      <c r="B12" s="52"/>
      <c r="C12" s="52"/>
      <c r="D12" s="52"/>
      <c r="E12" s="52"/>
    </row>
    <row r="13" spans="1:5">
      <c r="A13" s="52"/>
      <c r="B13" s="52"/>
      <c r="C13" s="52"/>
      <c r="D13" s="52"/>
      <c r="E13" s="52"/>
    </row>
    <row r="14" spans="1:5">
      <c r="A14" s="52"/>
      <c r="B14" s="52"/>
      <c r="C14" s="52"/>
      <c r="D14" s="52"/>
      <c r="E14" s="52"/>
    </row>
    <row r="15" spans="1:5">
      <c r="A15" s="52"/>
      <c r="B15" s="52"/>
      <c r="C15" s="52"/>
      <c r="D15" s="52"/>
      <c r="E15" s="52"/>
    </row>
    <row r="16" spans="1:5">
      <c r="A16" s="52"/>
      <c r="B16" s="52"/>
      <c r="C16" s="52"/>
      <c r="D16" s="52"/>
      <c r="E16" s="52"/>
    </row>
    <row r="17" spans="1:5">
      <c r="A17" s="52"/>
      <c r="B17" s="52"/>
      <c r="C17" s="52"/>
      <c r="D17" s="52"/>
      <c r="E17" s="52"/>
    </row>
    <row r="18" spans="1:5">
      <c r="A18" s="52"/>
      <c r="B18" s="52"/>
      <c r="C18" s="52"/>
      <c r="D18" s="52"/>
      <c r="E18" s="52"/>
    </row>
    <row r="19" spans="1:5">
      <c r="A19" s="52"/>
      <c r="B19" s="52"/>
      <c r="C19" s="52"/>
      <c r="D19" s="52"/>
      <c r="E19" s="52"/>
    </row>
    <row r="20" spans="1:5">
      <c r="A20" s="52"/>
      <c r="B20" s="52"/>
      <c r="C20" s="52"/>
      <c r="D20" s="52"/>
      <c r="E20" s="52"/>
    </row>
    <row r="21" spans="1:5">
      <c r="A21" s="52"/>
      <c r="B21" s="52"/>
      <c r="C21" s="52"/>
      <c r="D21" s="52"/>
      <c r="E21" s="52"/>
    </row>
    <row r="22" spans="1:5">
      <c r="A22" s="52"/>
      <c r="B22" s="52"/>
      <c r="C22" s="52"/>
      <c r="D22" s="52"/>
      <c r="E22" s="52"/>
    </row>
    <row r="23" spans="1:5">
      <c r="A23" s="52"/>
      <c r="B23" s="52"/>
      <c r="C23" s="52"/>
      <c r="D23" s="52"/>
      <c r="E23" s="52"/>
    </row>
    <row r="24" spans="1:5">
      <c r="A24" s="52"/>
      <c r="B24" s="52"/>
      <c r="C24" s="52"/>
      <c r="D24" s="52"/>
      <c r="E24" s="52"/>
    </row>
    <row r="25" spans="1:5">
      <c r="A25" s="52"/>
      <c r="B25" s="52"/>
      <c r="C25" s="52"/>
      <c r="D25" s="52"/>
      <c r="E25" s="52"/>
    </row>
    <row r="26" spans="1:5">
      <c r="A26" s="52"/>
      <c r="B26" s="52"/>
      <c r="C26" s="52"/>
      <c r="D26" s="52"/>
      <c r="E26" s="52"/>
    </row>
    <row r="27" spans="1:5">
      <c r="A27" s="52"/>
      <c r="B27" s="52"/>
      <c r="C27" s="52"/>
      <c r="D27" s="52"/>
      <c r="E27" s="52"/>
    </row>
    <row r="28" spans="1:5">
      <c r="A28" s="52"/>
      <c r="B28" s="52"/>
      <c r="C28" s="53" t="s">
        <v>74</v>
      </c>
      <c r="D28" s="52"/>
      <c r="E28" s="52"/>
    </row>
    <row r="29" spans="1:5">
      <c r="A29" s="52"/>
      <c r="B29" s="52"/>
      <c r="C29" s="53" t="s">
        <v>75</v>
      </c>
      <c r="D29" s="52"/>
      <c r="E29" s="52"/>
    </row>
    <row r="30" spans="1:5">
      <c r="A30" s="52"/>
      <c r="B30" s="52"/>
      <c r="C30" s="53" t="s">
        <v>76</v>
      </c>
      <c r="D30" s="52"/>
      <c r="E30" s="52"/>
    </row>
    <row r="31" spans="1:5">
      <c r="A31" s="52"/>
      <c r="B31" s="52"/>
      <c r="C31" s="53" t="s">
        <v>77</v>
      </c>
      <c r="D31" s="52"/>
      <c r="E31" s="52"/>
    </row>
    <row r="32" spans="1:5">
      <c r="C32" s="53" t="s">
        <v>78</v>
      </c>
    </row>
    <row r="33" spans="3:3">
      <c r="C33" s="53" t="s">
        <v>79</v>
      </c>
    </row>
    <row r="34" spans="3:3">
      <c r="C34" s="53" t="s">
        <v>80</v>
      </c>
    </row>
    <row r="35" spans="3:3">
      <c r="C35" s="53" t="s">
        <v>81</v>
      </c>
    </row>
    <row r="36" spans="3:3">
      <c r="C36" s="53" t="s">
        <v>82</v>
      </c>
    </row>
    <row r="37" spans="3:3">
      <c r="C37" s="54">
        <f>C28+C29+C30+C31+C32+C33+C34+C35+C36</f>
        <v>43.49</v>
      </c>
    </row>
    <row r="38" spans="3:3">
      <c r="C38">
        <f>C37/9</f>
        <v>4.8322222222222226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KI</vt:lpstr>
      <vt:lpstr>Arkusz1</vt:lpstr>
      <vt:lpstr>KI!Obszar_wydruku</vt:lpstr>
      <vt:lpstr>KI!Tytuły_wydruku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Europrojekt</dc:creator>
  <cp:lastModifiedBy>Renata Kozak</cp:lastModifiedBy>
  <cp:lastPrinted>2025-08-26T07:34:12Z</cp:lastPrinted>
  <dcterms:created xsi:type="dcterms:W3CDTF">2014-01-02T14:23:35Z</dcterms:created>
  <dcterms:modified xsi:type="dcterms:W3CDTF">2025-08-26T07:34:25Z</dcterms:modified>
</cp:coreProperties>
</file>